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1" sheetId="1" r:id="rId1"/>
    <sheet name="Р-Крестьянская 51(2019)" sheetId="2" r:id="rId2"/>
    <sheet name="Р-Крестьянская 51(2020)" sheetId="3" r:id="rId3"/>
    <sheet name="Р-Крестьянская 51(2021)" sheetId="4" r:id="rId4"/>
    <sheet name="Р-Крестьянская 51(2022)" sheetId="5" r:id="rId5"/>
    <sheet name="Р-Крестьянская 5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51'!#REF!,'Р-Крестьянская 51'!#REF!</definedName>
    <definedName name="Z_6E36EA37_049E_4FAE_B719_2847CD16F858_.wvu.Rows" localSheetId="0" hidden="1">'Р-Крестьянская 51'!$42:$45</definedName>
    <definedName name="Z_73C0D023_21BD_4441_8EFA_957546C15799_.wvu.Cols" localSheetId="0" hidden="1">'Р-Крестьянская 51'!#REF!,'Р-Крестьянская 51'!#REF!</definedName>
    <definedName name="Z_73C0D023_21BD_4441_8EFA_957546C15799_.wvu.Rows" localSheetId="0" hidden="1">'Р-Крестьянская 51'!$42:$45</definedName>
    <definedName name="_xlnm.Print_Area" localSheetId="0">'Р-Крестьянская 51'!$A$1:$G$60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20" i="1"/>
  <c r="G20" i="1"/>
  <c r="E20" i="1"/>
  <c r="F50" i="1" l="1"/>
  <c r="F55" i="1" s="1"/>
  <c r="E15" i="1"/>
  <c r="F9" i="1"/>
  <c r="E9" i="1"/>
  <c r="G15" i="1"/>
  <c r="F15" i="1"/>
  <c r="G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<sst xmlns="http://schemas.openxmlformats.org/spreadsheetml/2006/main" count="374" uniqueCount="96">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</sst>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0">
          <cell r="W170">
            <v>9901.8725490856032</v>
          </cell>
          <cell r="X170">
            <v>2038.6140325412723</v>
          </cell>
          <cell r="Y170">
            <v>1871.6542000000002</v>
          </cell>
          <cell r="AA170">
            <v>0</v>
          </cell>
          <cell r="AB170">
            <v>2266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4326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Y170">
            <v>31478.249025644087</v>
          </cell>
          <cell r="BB170">
            <v>0</v>
          </cell>
          <cell r="BC170">
            <v>0</v>
          </cell>
          <cell r="CN170">
            <v>10300.772522729192</v>
          </cell>
          <cell r="CO170">
            <v>2111.2090404148898</v>
          </cell>
          <cell r="CP170">
            <v>46.947400000000002</v>
          </cell>
          <cell r="DB170">
            <v>0</v>
          </cell>
          <cell r="DG170">
            <v>8798.0665207203492</v>
          </cell>
          <cell r="DU170">
            <v>53628.070378711869</v>
          </cell>
          <cell r="DV170">
            <v>11228.085519595414</v>
          </cell>
          <cell r="DW170">
            <v>9457.6247999999996</v>
          </cell>
          <cell r="EK170">
            <v>0</v>
          </cell>
          <cell r="EQ170">
            <v>39890.493846698904</v>
          </cell>
          <cell r="FB170">
            <v>76353.334514645132</v>
          </cell>
          <cell r="FC170">
            <v>15610.947103716779</v>
          </cell>
          <cell r="FD170">
            <v>766.47900000000004</v>
          </cell>
          <cell r="FL170">
            <v>0</v>
          </cell>
          <cell r="FS170">
            <v>24463.186028084587</v>
          </cell>
          <cell r="FX170">
            <v>32100.277856551209</v>
          </cell>
          <cell r="FY170">
            <v>6547.361058141074</v>
          </cell>
          <cell r="FZ170">
            <v>0</v>
          </cell>
          <cell r="GG170">
            <v>685.44</v>
          </cell>
          <cell r="GL170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0">
          <cell r="W170">
            <v>17414.089306674246</v>
          </cell>
          <cell r="X170">
            <v>5345.3117193618118</v>
          </cell>
          <cell r="Y170">
            <v>3084.3041000000003</v>
          </cell>
          <cell r="AK170">
            <v>0</v>
          </cell>
          <cell r="AV170">
            <v>2266</v>
          </cell>
          <cell r="AY170">
            <v>74631.610144030346</v>
          </cell>
          <cell r="BM170">
            <v>0</v>
          </cell>
          <cell r="BN170">
            <v>0</v>
          </cell>
          <cell r="CN170">
            <v>11827.420235008331</v>
          </cell>
          <cell r="CO170">
            <v>3666.5002728525824</v>
          </cell>
          <cell r="CP170">
            <v>627.34209999999996</v>
          </cell>
          <cell r="DB170">
            <v>0</v>
          </cell>
          <cell r="DG170">
            <v>17097.481292389417</v>
          </cell>
          <cell r="DU170">
            <v>65325.203699790203</v>
          </cell>
          <cell r="DV170">
            <v>20130.859157109546</v>
          </cell>
          <cell r="DW170">
            <v>16468.464</v>
          </cell>
          <cell r="EL170">
            <v>0</v>
          </cell>
          <cell r="EQ170">
            <v>42080.044060292654</v>
          </cell>
          <cell r="FB170">
            <v>77221.922998444468</v>
          </cell>
          <cell r="FC170">
            <v>49220.079907889973</v>
          </cell>
          <cell r="FD170">
            <v>598.51559999999995</v>
          </cell>
          <cell r="FL170">
            <v>0</v>
          </cell>
          <cell r="FS170">
            <v>26576.313407242727</v>
          </cell>
          <cell r="FX170">
            <v>33273.89285970186</v>
          </cell>
          <cell r="FY170">
            <v>21678.67867958545</v>
          </cell>
          <cell r="FZ170">
            <v>0</v>
          </cell>
          <cell r="GG170">
            <v>685.44</v>
          </cell>
          <cell r="GL170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0">
          <cell r="W170">
            <v>12663.875605428842</v>
          </cell>
          <cell r="X170">
            <v>3130.6245334134182</v>
          </cell>
          <cell r="Y170">
            <v>1925.1112000000001</v>
          </cell>
          <cell r="AA170">
            <v>0</v>
          </cell>
          <cell r="AB170">
            <v>0</v>
          </cell>
          <cell r="AC170">
            <v>0</v>
          </cell>
          <cell r="AD170">
            <v>4930.6100000000006</v>
          </cell>
          <cell r="AE170">
            <v>2266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Y170">
            <v>50488.541174652804</v>
          </cell>
          <cell r="BM170">
            <v>0</v>
          </cell>
          <cell r="CN170">
            <v>10705.395102304396</v>
          </cell>
          <cell r="CO170">
            <v>3318.6724817143627</v>
          </cell>
          <cell r="CP170">
            <v>26.6358</v>
          </cell>
          <cell r="DB170">
            <v>0</v>
          </cell>
          <cell r="DF170">
            <v>9750.3322164791098</v>
          </cell>
          <cell r="DU170">
            <v>53164.11525182984</v>
          </cell>
          <cell r="DV170">
            <v>14239.836984100908</v>
          </cell>
          <cell r="DW170">
            <v>17625.8956</v>
          </cell>
          <cell r="EK170">
            <v>0</v>
          </cell>
          <cell r="EP170">
            <v>38272.432480755291</v>
          </cell>
          <cell r="FB170">
            <v>76198.067432597527</v>
          </cell>
          <cell r="FC170">
            <v>20930.972681844709</v>
          </cell>
          <cell r="FD170">
            <v>870.8148000000001</v>
          </cell>
          <cell r="FE170">
            <v>0</v>
          </cell>
          <cell r="FL170">
            <v>0</v>
          </cell>
          <cell r="FS170">
            <v>24808.599356934228</v>
          </cell>
          <cell r="FX170">
            <v>35480.375732411499</v>
          </cell>
          <cell r="FY170">
            <v>9718.5672203671402</v>
          </cell>
          <cell r="FZ170">
            <v>127.5</v>
          </cell>
          <cell r="GG170">
            <v>1028.1600000000001</v>
          </cell>
          <cell r="GL170">
            <v>11304.203642504592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0">
          <cell r="W170">
            <v>11352.493040040878</v>
          </cell>
          <cell r="X170">
            <v>2650.055453709846</v>
          </cell>
          <cell r="Y170">
            <v>564.54300000000001</v>
          </cell>
          <cell r="AV170">
            <v>60909.05</v>
          </cell>
          <cell r="AY170">
            <v>45959.755712311919</v>
          </cell>
          <cell r="BM170">
            <v>4326</v>
          </cell>
          <cell r="BN170">
            <v>0</v>
          </cell>
          <cell r="BO170">
            <v>0</v>
          </cell>
          <cell r="BP170">
            <v>0</v>
          </cell>
          <cell r="CN170">
            <v>11575.772249351221</v>
          </cell>
          <cell r="CO170">
            <v>3226.2512029552763</v>
          </cell>
          <cell r="CP170">
            <v>28.623699999999999</v>
          </cell>
          <cell r="DB170">
            <v>0</v>
          </cell>
          <cell r="DG170">
            <v>10447.679228016757</v>
          </cell>
          <cell r="DL170">
            <v>10763.7575</v>
          </cell>
          <cell r="DP170">
            <v>2898.6775000000002</v>
          </cell>
          <cell r="DT170">
            <v>4039.2298000000001</v>
          </cell>
          <cell r="DU170">
            <v>60979.764235161776</v>
          </cell>
          <cell r="DV170">
            <v>14457.476676373237</v>
          </cell>
          <cell r="DX170">
            <v>225621.49499999997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125949.61499999999</v>
          </cell>
          <cell r="EH170">
            <v>0</v>
          </cell>
          <cell r="EI170">
            <v>0</v>
          </cell>
          <cell r="EJ170">
            <v>0</v>
          </cell>
          <cell r="EP170">
            <v>22151.168378014798</v>
          </cell>
          <cell r="EU170">
            <v>149501.69</v>
          </cell>
          <cell r="EW170">
            <v>1274.8281000000002</v>
          </cell>
          <cell r="EY170">
            <v>0</v>
          </cell>
          <cell r="FA170">
            <v>0</v>
          </cell>
          <cell r="FL170">
            <v>0</v>
          </cell>
          <cell r="FS170">
            <v>0</v>
          </cell>
          <cell r="FV170">
            <v>85733.700000000012</v>
          </cell>
          <cell r="FZ170">
            <v>0</v>
          </cell>
          <cell r="GG170">
            <v>1533.1200000000003</v>
          </cell>
          <cell r="GL17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0">
          <cell r="W170">
            <v>17335.079695404103</v>
          </cell>
          <cell r="X170">
            <v>4326.8416100839786</v>
          </cell>
          <cell r="Y170">
            <v>4922.8747000000003</v>
          </cell>
          <cell r="AV170">
            <v>6.5281643777385985E-8</v>
          </cell>
          <cell r="AW170">
            <v>0</v>
          </cell>
          <cell r="AY170">
            <v>18654.736825194184</v>
          </cell>
          <cell r="CQ170">
            <v>19888.233811820195</v>
          </cell>
          <cell r="CR170">
            <v>4825.6057978872459</v>
          </cell>
          <cell r="CS170">
            <v>8717.4756748530926</v>
          </cell>
          <cell r="DE170">
            <v>0</v>
          </cell>
          <cell r="DI170">
            <v>15636.773394446531</v>
          </cell>
          <cell r="DX170">
            <v>61743.724951960074</v>
          </cell>
          <cell r="DY170">
            <v>14194.403401983158</v>
          </cell>
          <cell r="DZ170">
            <v>19000.570199999998</v>
          </cell>
          <cell r="ET170">
            <v>0</v>
          </cell>
          <cell r="EU170">
            <v>22432.681472104687</v>
          </cell>
          <cell r="EX170">
            <v>0</v>
          </cell>
          <cell r="EY170">
            <v>0</v>
          </cell>
          <cell r="EZ170">
            <v>0</v>
          </cell>
          <cell r="FB170">
            <v>0</v>
          </cell>
          <cell r="FQ170">
            <v>2210.9999999999995</v>
          </cell>
          <cell r="FR170">
            <v>0</v>
          </cell>
          <cell r="GH170">
            <v>235235.38999999996</v>
          </cell>
          <cell r="GK170">
            <v>1603.9799999999998</v>
          </cell>
          <cell r="GL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0">
          <cell r="CQ170">
            <v>5462.1275140016751</v>
          </cell>
          <cell r="CR170">
            <v>1341.9982950661581</v>
          </cell>
          <cell r="CS170">
            <v>1854.2586211631378</v>
          </cell>
          <cell r="DI170">
            <v>4064.76038092608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0">
          <cell r="W170">
            <v>97204.705400730338</v>
          </cell>
          <cell r="X170">
            <v>23845.028982886008</v>
          </cell>
          <cell r="Y170">
            <v>38015.744699999996</v>
          </cell>
          <cell r="AV170">
            <v>1.5848605730802033E-7</v>
          </cell>
          <cell r="AW170">
            <v>0</v>
          </cell>
          <cell r="AX170">
            <v>104858.18525863969</v>
          </cell>
          <cell r="CT170">
            <v>38739.724666666662</v>
          </cell>
          <cell r="ED170">
            <v>93148.640000000014</v>
          </cell>
          <cell r="EE170">
            <v>6947.3831448461879</v>
          </cell>
          <cell r="EF170">
            <v>1626.9296321867976</v>
          </cell>
          <cell r="EG170">
            <v>12627.402899999997</v>
          </cell>
          <cell r="FA170">
            <v>0</v>
          </cell>
          <cell r="FB170">
            <v>3380.4776937300489</v>
          </cell>
          <cell r="FE170">
            <v>0</v>
          </cell>
          <cell r="FF170">
            <v>0</v>
          </cell>
          <cell r="FH170">
            <v>0</v>
          </cell>
          <cell r="FX170">
            <v>810.02999999999986</v>
          </cell>
          <cell r="FY170">
            <v>0</v>
          </cell>
          <cell r="GO170">
            <v>270346.43999999994</v>
          </cell>
          <cell r="GP170">
            <v>0</v>
          </cell>
          <cell r="GR170">
            <v>3032.4869999999996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" style="1" customWidth="1"/>
    <col min="7" max="7" width="16.140625" style="1" customWidth="1"/>
    <col min="8" max="8" width="10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1216402.3</v>
      </c>
      <c r="F9" s="16">
        <f>SUM(F10:F14)</f>
        <v>1172745.6600000001</v>
      </c>
      <c r="G9" s="16">
        <f t="shared" ref="G9" si="0">SUM(G10:G14)</f>
        <v>284738.01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551339.18999999994</v>
      </c>
      <c r="F10" s="17">
        <v>516975.25</v>
      </c>
      <c r="G10" s="18">
        <v>147490.95000000001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119852.27</v>
      </c>
      <c r="F12" s="17">
        <v>114643.48</v>
      </c>
      <c r="G12" s="18">
        <v>24487.98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230067.31</v>
      </c>
      <c r="F13" s="17">
        <v>218549.28</v>
      </c>
      <c r="G13" s="18">
        <v>50039.09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315143.53000000003</v>
      </c>
      <c r="F14" s="17">
        <v>322577.65000000002</v>
      </c>
      <c r="G14" s="18">
        <v>62719.99</v>
      </c>
    </row>
    <row r="15" spans="1:8" ht="15.75" x14ac:dyDescent="0.25">
      <c r="A15" s="98" t="s">
        <v>41</v>
      </c>
      <c r="B15" s="99"/>
      <c r="C15" s="99"/>
      <c r="D15" s="100"/>
      <c r="E15" s="16">
        <f>SUM(E16:E19)</f>
        <v>597465.84</v>
      </c>
      <c r="F15" s="16">
        <f>SUM(F16:F19)</f>
        <v>593300.06999999995</v>
      </c>
      <c r="G15" s="16">
        <f>SUM(G16:G19)</f>
        <v>103384.9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583584.84</v>
      </c>
      <c r="F16" s="17">
        <v>579612.98</v>
      </c>
      <c r="G16" s="18">
        <v>101083.75</v>
      </c>
    </row>
    <row r="17" spans="1:10" ht="15.75" x14ac:dyDescent="0.25">
      <c r="A17" s="97" t="s">
        <v>44</v>
      </c>
      <c r="B17" s="97"/>
      <c r="C17" s="97"/>
      <c r="D17" s="97"/>
      <c r="E17" s="17">
        <v>1247.76</v>
      </c>
      <c r="F17" s="17">
        <v>1238.3699999999999</v>
      </c>
      <c r="G17" s="18">
        <v>209.18</v>
      </c>
    </row>
    <row r="18" spans="1:10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10" ht="15.75" x14ac:dyDescent="0.25">
      <c r="A19" s="97" t="s">
        <v>46</v>
      </c>
      <c r="B19" s="97"/>
      <c r="C19" s="97"/>
      <c r="D19" s="97"/>
      <c r="E19" s="17">
        <v>12633.24</v>
      </c>
      <c r="F19" s="17">
        <v>12448.72</v>
      </c>
      <c r="G19" s="18">
        <v>2091.9699999999998</v>
      </c>
    </row>
    <row r="20" spans="1:10" ht="15.75" x14ac:dyDescent="0.25">
      <c r="A20" s="96" t="s">
        <v>14</v>
      </c>
      <c r="B20" s="96"/>
      <c r="C20" s="96"/>
      <c r="D20" s="96"/>
      <c r="E20" s="34">
        <f>E21</f>
        <v>4975.74</v>
      </c>
      <c r="F20" s="34">
        <f t="shared" ref="F20:G20" si="1">F21</f>
        <v>5071.33</v>
      </c>
      <c r="G20" s="34">
        <f t="shared" si="1"/>
        <v>940.04</v>
      </c>
    </row>
    <row r="21" spans="1:10" ht="15.75" x14ac:dyDescent="0.25">
      <c r="A21" s="97" t="s">
        <v>15</v>
      </c>
      <c r="B21" s="97"/>
      <c r="C21" s="97"/>
      <c r="D21" s="97"/>
      <c r="E21" s="17">
        <v>4975.74</v>
      </c>
      <c r="F21" s="17">
        <v>5071.33</v>
      </c>
      <c r="G21" s="18">
        <v>940.04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-1459097.4329435015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47556.389807270964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нар'!W170</f>
        <v>9901.8725490856032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нар'!X170</f>
        <v>2038.6140325412723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нар'!Y170</f>
        <v>1871.6542000000002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нар'!AA170+'[1]УК ВР декабрь нар'!AB170+'[1]УК ВР декабрь нар'!AC170+'[1]УК ВР декабрь нар'!AD170+'[1]УК ВР декабрь нар'!AE170+'[1]УК ВР декабрь нар'!AF170+'[1]УК ВР декабрь нар'!AG170+'[1]УК ВР декабрь нар'!AH170+'[1]УК ВР декабрь нар'!AJ170+'[1]УК ВР декабрь нар'!AL170+'[1]УК ВР декабрь нар'!AN170+'[1]УК ВР декабрь нар'!AO170+'[1]УК ВР декабрь нар'!AP170+'[1]УК ВР декабрь нар'!AQ170+'[1]УК ВР декабрь нар'!AR170+'[1]УК ВР декабрь нар'!AT170</f>
        <v>2266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нар'!AY170</f>
        <v>31478.249025644087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SUM(F34:F38)+44593.98</f>
        <v>184381.25002887062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84"/>
      <c r="I33" s="28"/>
    </row>
    <row r="34" spans="1:10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нар'!CN170+'[1]УК ВР декабрь нар'!DU170</f>
        <v>63928.842901441065</v>
      </c>
      <c r="I34" s="28"/>
    </row>
    <row r="35" spans="1:10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нар'!CO170+'[1]УК ВР декабрь нар'!DV170</f>
        <v>13339.294560010303</v>
      </c>
      <c r="I35" s="28"/>
    </row>
    <row r="36" spans="1:10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нар'!CP170+'[1]УК ВР декабрь нар'!DW170</f>
        <v>9504.5721999999987</v>
      </c>
      <c r="I36" s="28"/>
    </row>
    <row r="37" spans="1:10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нар'!AI170+'[1]УК ВР декабрь нар'!AJ170+'[1]УК ВР декабрь нар'!AS170+'[1]УК ВР декабрь нар'!BC170+'[1]УК ВР декабрь нар'!DB170+'[1]УК ВР декабрь нар'!EK170+'[1]УК ВР декабрь нар'!AM170</f>
        <v>4326</v>
      </c>
      <c r="I37" s="28"/>
    </row>
    <row r="38" spans="1:10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нар'!DG170+'[1]УК ВР декабрь нар'!EQ170</f>
        <v>48688.560367419253</v>
      </c>
      <c r="I38" s="28"/>
      <c r="J38" s="28"/>
    </row>
    <row r="39" spans="1:10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SUM(F40:F48)+68992.58</f>
        <v>235630.15257600119</v>
      </c>
      <c r="I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нар'!FB170+'[1]УК ВР декабрь нар'!FX170</f>
        <v>108453.61237119634</v>
      </c>
      <c r="I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нар'!FC170+'[1]УК ВР декабрь нар'!FY170</f>
        <v>22158.308161857851</v>
      </c>
      <c r="I41" s="28"/>
    </row>
    <row r="42" spans="1:10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10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нар'!FD170+'[1]УК ВР декабрь нар'!FZ170</f>
        <v>766.47900000000004</v>
      </c>
      <c r="I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нар'!GG170+'[1]УК ВР декабрь нар'!FL170+'[1]УК ВР декабрь нар'!BB170+'[1]УК ВР декабрь нар'!AK170</f>
        <v>685.44</v>
      </c>
      <c r="I47" s="28"/>
    </row>
    <row r="48" spans="1:10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нар'!FS170+'[1]УК ВР декабрь нар'!GL170</f>
        <v>34573.733042946988</v>
      </c>
      <c r="I48" s="28"/>
      <c r="J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467567.79241214273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98198.510000000009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42770.57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55427.94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565766.30241214274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583584.84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579612.98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-1441278.8953556442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K19" sqref="K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'Р-Крестьянская 51'!A2:G2</f>
        <v>перед собственниками дома по адресу: ул. Р-Крестьянская 51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51'!G8:H8</f>
        <v>задолженность с нарастающим итогом с -01.01.2011г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1055971.1000000001</v>
      </c>
      <c r="F9" s="16">
        <f t="shared" ref="F9:G9" si="0">SUM(F10:F15)</f>
        <v>1127612.3699999999</v>
      </c>
      <c r="G9" s="16">
        <f t="shared" si="0"/>
        <v>213096.74000000002</v>
      </c>
    </row>
    <row r="10" spans="1:7" ht="15.75" x14ac:dyDescent="0.25">
      <c r="A10" s="93" t="s">
        <v>9</v>
      </c>
      <c r="B10" s="94"/>
      <c r="C10" s="94"/>
      <c r="D10" s="95"/>
      <c r="E10" s="17">
        <v>346202.62</v>
      </c>
      <c r="F10" s="17">
        <v>436319.99</v>
      </c>
      <c r="G10" s="18">
        <v>57373.58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124246.99</v>
      </c>
      <c r="F12" s="17">
        <v>115539.3</v>
      </c>
      <c r="G12" s="18">
        <v>33195.67</v>
      </c>
    </row>
    <row r="13" spans="1:7" ht="15.75" x14ac:dyDescent="0.25">
      <c r="A13" s="93" t="s">
        <v>12</v>
      </c>
      <c r="B13" s="94"/>
      <c r="C13" s="94"/>
      <c r="D13" s="95"/>
      <c r="E13" s="17">
        <v>240401.71</v>
      </c>
      <c r="F13" s="17">
        <v>224731.34</v>
      </c>
      <c r="G13" s="18">
        <v>65709.460000000006</v>
      </c>
    </row>
    <row r="14" spans="1:7" ht="15.75" x14ac:dyDescent="0.25">
      <c r="A14" s="97" t="s">
        <v>13</v>
      </c>
      <c r="B14" s="97"/>
      <c r="C14" s="97"/>
      <c r="D14" s="97"/>
      <c r="E14" s="17">
        <v>228218.04</v>
      </c>
      <c r="F14" s="17">
        <v>245596.82</v>
      </c>
      <c r="G14" s="18">
        <v>45341.21</v>
      </c>
    </row>
    <row r="15" spans="1:7" ht="15.75" x14ac:dyDescent="0.25">
      <c r="A15" s="93" t="s">
        <v>68</v>
      </c>
      <c r="B15" s="94"/>
      <c r="C15" s="94"/>
      <c r="D15" s="95"/>
      <c r="E15" s="17">
        <v>116901.74</v>
      </c>
      <c r="F15" s="17">
        <v>105424.92</v>
      </c>
      <c r="G15" s="18">
        <v>11476.82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549837.3600000001</v>
      </c>
      <c r="F16" s="16">
        <f>SUM(F17:F20)</f>
        <v>532606.57999999996</v>
      </c>
      <c r="G16" s="16">
        <f>SUM(G17:G20)</f>
        <v>120615.67999999999</v>
      </c>
    </row>
    <row r="17" spans="1:12" ht="15.75" x14ac:dyDescent="0.25">
      <c r="A17" s="116" t="s">
        <v>43</v>
      </c>
      <c r="B17" s="117"/>
      <c r="C17" s="117"/>
      <c r="D17" s="118"/>
      <c r="E17" s="17">
        <v>535175.52</v>
      </c>
      <c r="F17" s="17">
        <v>518700.82</v>
      </c>
      <c r="G17" s="18">
        <v>117558.45</v>
      </c>
    </row>
    <row r="18" spans="1:12" ht="15.75" x14ac:dyDescent="0.25">
      <c r="A18" s="97" t="s">
        <v>55</v>
      </c>
      <c r="B18" s="97"/>
      <c r="C18" s="97"/>
      <c r="D18" s="97"/>
      <c r="E18" s="17">
        <v>1404.54</v>
      </c>
      <c r="F18" s="17">
        <v>1310.86</v>
      </c>
      <c r="G18" s="18">
        <v>302.86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13257.3</v>
      </c>
      <c r="F20" s="17">
        <v>12594.9</v>
      </c>
      <c r="G20" s="18">
        <v>2754.37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2813.58</v>
      </c>
      <c r="F21" s="16">
        <f>SUM(F22)</f>
        <v>3068.76</v>
      </c>
      <c r="G21" s="16">
        <f>SUM(G22)</f>
        <v>684.86</v>
      </c>
    </row>
    <row r="22" spans="1:12" ht="15.75" x14ac:dyDescent="0.25">
      <c r="A22" s="97" t="s">
        <v>15</v>
      </c>
      <c r="B22" s="97"/>
      <c r="C22" s="97"/>
      <c r="D22" s="97"/>
      <c r="E22" s="17">
        <v>2813.58</v>
      </c>
      <c r="F22" s="17">
        <v>3068.76</v>
      </c>
      <c r="G22" s="18">
        <v>684.86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'Р-Крестьянская 51'!F58</f>
        <v>-1441278.8953556442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102741.31527006641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нар'!W170</f>
        <v>17414.089306674246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нар'!X170</f>
        <v>5345.3117193618118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нар'!Y170</f>
        <v>3084.3041000000003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нар'!AV170+'[2]УК ВР декабрь нар'!BN170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нар'!AY170</f>
        <v>74631.610144030346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SUM(F35:F39)+31259.25</f>
        <v>208482.56481744273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нар'!CN170+'[2]УК ВР декабрь нар'!DU170</f>
        <v>77152.623934798539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нар'!CO170+'[2]УК ВР декабрь нар'!DV170</f>
        <v>23797.359429962129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нар'!CP170+'[2]УК ВР декабрь нар'!DW170</f>
        <v>17095.806100000002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нар'!BM170+'[2]УК ВР декабрь нар'!DB170+'[2]УК ВР декабрь нар'!EL170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нар'!DG170+'[2]УК ВР декабрь нар'!EQ170</f>
        <v>59177.525352682074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220685.88318948238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нар'!FB170+'[2]УК ВР декабрь нар'!FX170</f>
        <v>110495.81585814632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нар'!FC170+'[2]УК ВР декабрь нар'!FY170</f>
        <v>70898.75858747543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нар'!FD170+'[2]УК ВР декабрь нар'!FZ170</f>
        <v>598.51559999999995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нар'!GG170+'[2]УК ВР декабрь нар'!FL170+'[2]УК ВР декабрь нар'!AK170</f>
        <v>685.44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нар'!FS170+'[2]УК ВР декабрь нар'!GL170</f>
        <v>38007.35314386063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531909.76327699155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100575.25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41240.82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59334.43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632485.01327699155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535175.52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518700.82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-1538588.3886326356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'Р-Крестьянская 51'!A2:G2</f>
        <v>перед собственниками дома по адресу: ул. Р-Крестьянская 51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51'!G8:H8</f>
        <v>задолженность с нарастающим итогом с -01.01.2011г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330520.3</v>
      </c>
      <c r="F9" s="16">
        <f t="shared" ref="F9:G9" si="0">SUM(F10:F15)</f>
        <v>431371.45</v>
      </c>
      <c r="G9" s="16">
        <f t="shared" si="0"/>
        <v>112245.59000000001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39160.379999999997</v>
      </c>
      <c r="G10" s="18">
        <v>18213.2</v>
      </c>
    </row>
    <row r="11" spans="1:7" ht="15.75" x14ac:dyDescent="0.25">
      <c r="A11" s="93" t="s">
        <v>10</v>
      </c>
      <c r="B11" s="94"/>
      <c r="C11" s="94"/>
      <c r="D11" s="95"/>
      <c r="E11" s="17">
        <v>0</v>
      </c>
      <c r="F11" s="17">
        <v>0</v>
      </c>
      <c r="G11" s="18">
        <v>0</v>
      </c>
    </row>
    <row r="12" spans="1:7" ht="15.75" x14ac:dyDescent="0.25">
      <c r="A12" s="93" t="s">
        <v>11</v>
      </c>
      <c r="B12" s="94"/>
      <c r="C12" s="94"/>
      <c r="D12" s="95"/>
      <c r="E12" s="17">
        <v>112493.98</v>
      </c>
      <c r="F12" s="17">
        <v>123345.34</v>
      </c>
      <c r="G12" s="18">
        <v>22344.31</v>
      </c>
    </row>
    <row r="13" spans="1:7" ht="15.75" x14ac:dyDescent="0.25">
      <c r="A13" s="93" t="s">
        <v>12</v>
      </c>
      <c r="B13" s="94"/>
      <c r="C13" s="94"/>
      <c r="D13" s="95"/>
      <c r="E13" s="17">
        <v>218486</v>
      </c>
      <c r="F13" s="17">
        <v>237469.84</v>
      </c>
      <c r="G13" s="18">
        <v>46725.62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24110.21</v>
      </c>
      <c r="G14" s="18">
        <v>21231</v>
      </c>
    </row>
    <row r="15" spans="1:7" ht="15.75" x14ac:dyDescent="0.25">
      <c r="A15" s="93" t="s">
        <v>68</v>
      </c>
      <c r="B15" s="94"/>
      <c r="C15" s="94"/>
      <c r="D15" s="95"/>
      <c r="E15" s="17">
        <v>-459.68</v>
      </c>
      <c r="F15" s="17">
        <v>7285.68</v>
      </c>
      <c r="G15" s="18">
        <v>3731.46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549042.1</v>
      </c>
      <c r="F16" s="16">
        <f>SUM(F17:F20)</f>
        <v>576059.85</v>
      </c>
      <c r="G16" s="16">
        <f>SUM(G17:G20)</f>
        <v>93597.930000000008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533755</v>
      </c>
      <c r="F17" s="17">
        <v>560689.24</v>
      </c>
      <c r="G17" s="18">
        <v>90624.21</v>
      </c>
    </row>
    <row r="18" spans="1:12" ht="15.75" x14ac:dyDescent="0.25">
      <c r="A18" s="97" t="s">
        <v>55</v>
      </c>
      <c r="B18" s="97"/>
      <c r="C18" s="97"/>
      <c r="D18" s="97"/>
      <c r="E18" s="17">
        <v>1561.32</v>
      </c>
      <c r="F18" s="17">
        <v>1567.57</v>
      </c>
      <c r="G18" s="18">
        <v>296.61</v>
      </c>
    </row>
    <row r="19" spans="1:12" ht="15.75" x14ac:dyDescent="0.25">
      <c r="A19" s="97" t="s">
        <v>56</v>
      </c>
      <c r="B19" s="97"/>
      <c r="C19" s="97"/>
      <c r="D19" s="97"/>
      <c r="E19" s="17">
        <v>0</v>
      </c>
      <c r="F19" s="17">
        <v>0</v>
      </c>
      <c r="G19" s="18">
        <v>0</v>
      </c>
    </row>
    <row r="20" spans="1:12" ht="15.75" x14ac:dyDescent="0.25">
      <c r="A20" s="97" t="s">
        <v>57</v>
      </c>
      <c r="B20" s="97"/>
      <c r="C20" s="97"/>
      <c r="D20" s="97"/>
      <c r="E20" s="17">
        <v>13725.78</v>
      </c>
      <c r="F20" s="17">
        <v>13803.04</v>
      </c>
      <c r="G20" s="18">
        <v>2677.11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265.36</v>
      </c>
      <c r="G21" s="16">
        <f>SUM(G22)</f>
        <v>419.5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265.36</v>
      </c>
      <c r="G22" s="18">
        <v>419.5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'Р-Крестьянская 51(2019)'!F59</f>
        <v>-1538588.3886326356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75404.762513495065</v>
      </c>
    </row>
    <row r="27" spans="1:12" ht="65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нар'!W170</f>
        <v>12663.875605428842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нар'!X170</f>
        <v>3130.6245334134182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нар'!Y170</f>
        <v>1925.1112000000001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нар'!AA170+'[3]УК ВР декабрь нар'!AB170+'[3]УК ВР декабрь нар'!AC170+'[3]УК ВР декабрь нар'!AD170+'[3]УК ВР декабрь нар'!AE170+'[3]УК ВР декабрь нар'!AF170+'[3]УК ВР декабрь нар'!AG170+'[3]УК ВР декабрь нар'!AH170+'[3]УК ВР декабрь нар'!AJ170+'[3]УК ВР декабрь нар'!AL170+'[3]УК ВР декабрь нар'!AN170+'[3]УК ВР декабрь нар'!AO170+'[3]УК ВР декабрь нар'!AP170+'[3]УК ВР декабрь нар'!AQ170+'[3]УК ВР декабрь нар'!AR170+'[3]УК ВР декабрь нар'!AT170</f>
        <v>7196.6100000000006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нар'!AY170</f>
        <v>50488.541174652804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SUM(F35:F39)+42720.92</f>
        <v>189824.23591718392</v>
      </c>
    </row>
    <row r="34" spans="1:12" ht="90.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нар'!CN170+'[3]УК ВР декабрь нар'!DU170</f>
        <v>63869.51035413424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нар'!CO170+'[3]УК ВР декабрь нар'!DV170</f>
        <v>17558.50946581527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нар'!CP170+'[3]УК ВР декабрь нар'!DW170</f>
        <v>17652.5314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нар'!AI170+'[3]УК ВР декабрь нар'!AJ170+'[3]УК ВР декабрь нар'!AS170+'[3]УК ВР декабрь нар'!BM170+'[3]УК ВР декабрь нар'!DB170+'[3]УК ВР декабрь нар'!EK170+'[3]УК ВР декабрь нар'!AM170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нар'!DF170+'[3]УК ВР декабрь нар'!EP170</f>
        <v>48022.764697234401</v>
      </c>
    </row>
    <row r="40" spans="1:12" ht="58.15" customHeight="1" x14ac:dyDescent="0.25">
      <c r="A40" s="66" t="s">
        <v>74</v>
      </c>
      <c r="B40" s="81"/>
      <c r="C40" s="81"/>
      <c r="D40" s="81"/>
      <c r="E40" s="82"/>
      <c r="F40" s="26">
        <f>SUM(F41:F49)</f>
        <v>180467.26086665969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нар'!FB170+'[3]УК ВР декабрь нар'!FX170</f>
        <v>111678.44316500903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нар'!FC170+'[3]УК ВР декабрь нар'!FY170</f>
        <v>30649.539902211851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нар'!FD170+'[3]УК ВР декабрь нар'!FZ170</f>
        <v>998.3148000000001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нар'!GG170+'[3]УК ВР декабрь нар'!FL170+'[3]УК ВР декабрь нар'!FE170+'[3]УК ВР декабрь нар'!AK170</f>
        <v>1028.1600000000001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нар'!FS170+'[3]УК ВР декабрь нар'!GL170</f>
        <v>36112.80299943882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445696.25929733866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68267.510000000009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24193.25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44074.26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513963.76929733867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533755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560689.24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-1518797.1579299741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'Р-Крестьянская 51'!A2:G2</f>
        <v>перед собственниками дома по адресу: ул. Р-Крестьянская 51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51'!G6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51'!G8</f>
        <v>задолженность с нарастающим итогом с -01.01.2011г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-9841.2800000000007</v>
      </c>
      <c r="F9" s="16">
        <f t="shared" ref="F9:G9" si="0">SUM(F10:F15)</f>
        <v>18281.45</v>
      </c>
      <c r="G9" s="16">
        <f t="shared" si="0"/>
        <v>84122.86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813.32</v>
      </c>
      <c r="G10" s="18">
        <v>17399.88</v>
      </c>
    </row>
    <row r="11" spans="1:7" ht="15.75" x14ac:dyDescent="0.25">
      <c r="A11" s="93" t="s">
        <v>10</v>
      </c>
      <c r="B11" s="94"/>
      <c r="C11" s="94"/>
      <c r="D11" s="95"/>
      <c r="E11" s="17">
        <v>0</v>
      </c>
      <c r="F11" s="17">
        <v>0</v>
      </c>
      <c r="G11" s="18">
        <v>0</v>
      </c>
    </row>
    <row r="12" spans="1:7" ht="15.75" x14ac:dyDescent="0.25">
      <c r="A12" s="93" t="s">
        <v>11</v>
      </c>
      <c r="B12" s="94"/>
      <c r="C12" s="94"/>
      <c r="D12" s="95"/>
      <c r="E12" s="17">
        <v>-3701.32</v>
      </c>
      <c r="F12" s="17">
        <v>4127.75</v>
      </c>
      <c r="G12" s="18">
        <v>14515.24</v>
      </c>
    </row>
    <row r="13" spans="1:7" ht="15.75" x14ac:dyDescent="0.25">
      <c r="A13" s="93" t="s">
        <v>12</v>
      </c>
      <c r="B13" s="94"/>
      <c r="C13" s="94"/>
      <c r="D13" s="95"/>
      <c r="E13" s="17">
        <v>-5853.06</v>
      </c>
      <c r="F13" s="17">
        <v>9564.34</v>
      </c>
      <c r="G13" s="18">
        <v>31308.22</v>
      </c>
    </row>
    <row r="14" spans="1:7" ht="15.75" x14ac:dyDescent="0.25">
      <c r="A14" s="97" t="s">
        <v>13</v>
      </c>
      <c r="B14" s="97"/>
      <c r="C14" s="97"/>
      <c r="D14" s="97"/>
      <c r="E14" s="17">
        <v>-286.89999999999998</v>
      </c>
      <c r="F14" s="17">
        <v>3008.38</v>
      </c>
      <c r="G14" s="18">
        <v>17935.72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767.66</v>
      </c>
      <c r="G15" s="18">
        <v>2963.8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550998.01</v>
      </c>
      <c r="F16" s="16">
        <f t="shared" ref="F16:G16" si="1">SUM(F17:F20)</f>
        <v>545738.04999999993</v>
      </c>
      <c r="G16" s="16">
        <f t="shared" si="1"/>
        <v>99277.39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535196.54</v>
      </c>
      <c r="F17" s="17">
        <v>530197.43999999994</v>
      </c>
      <c r="G17" s="18">
        <v>96042.81</v>
      </c>
    </row>
    <row r="18" spans="1:12" ht="15.75" x14ac:dyDescent="0.25">
      <c r="A18" s="97" t="s">
        <v>55</v>
      </c>
      <c r="B18" s="97"/>
      <c r="C18" s="97"/>
      <c r="D18" s="97"/>
      <c r="E18" s="17">
        <v>1540.49</v>
      </c>
      <c r="F18" s="17">
        <v>1538.01</v>
      </c>
      <c r="G18" s="18">
        <v>299.08999999999997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14260.98</v>
      </c>
      <c r="F20" s="17">
        <v>14002.6</v>
      </c>
      <c r="G20" s="18">
        <v>2935.49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'Р-Крестьянская 51(2020)'!F59</f>
        <v>-1518797.1579299741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477333.00720606255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нар'!W170</f>
        <v>11352.493040040878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нар'!X170</f>
        <v>2650.055453709846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нар'!Y170+'[4]УК ВР декабрь нар'!DX170</f>
        <v>226186.03799999997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нар'!AV170+'[4]УК ВР декабрь нар'!BM170+'[4]УК ВР декабрь нар'!BN170+'[4]УК ВР декабрь нар'!BO170+'[4]УК ВР декабрь нар'!BP170+'[4]УК ВР декабрь нар'!EG170+'[4]УК ВР декабрь нар'!EH170+'[4]УК ВР декабрь нар'!EI170+'[4]УК ВР декабрь нар'!EJ170</f>
        <v>191184.66499999998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нар'!AY170</f>
        <v>45959.755712311919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SUM(F35:F39)+37401.92</f>
        <v>177970.32046987303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нар'!CN170+'[4]УК ВР декабрь нар'!DU170</f>
        <v>72555.536484512995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нар'!CO170+'[4]УК ВР декабрь нар'!DV170</f>
        <v>17683.727879328515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нар'!CP170+'[4]УК ВР декабрь нар'!DL170+'[4]УК ВР декабрь нар'!DP170+'[4]УК ВР декабрь нар'!DT170</f>
        <v>17730.288499999999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нар'!DB170+'[4]УК ВР декабрь нар'!DY170+'[4]УК ВР декабрь нар'!DZ170+'[4]УК ВР декабрь нар'!EA170+'[4]УК ВР декабрь нар'!EB170+'[4]УК ВР декабрь нар'!EC170+'[4]УК ВР декабрь нар'!ED170+'[4]УК ВР декабрь нар'!EE170+'[4]УК ВР декабрь нар'!EF170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нар'!DG170+'[4]УК ВР декабрь нар'!EP170</f>
        <v>32598.847606031555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238043.33810000002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нар'!$EU170+'[4]УК ВР декабрь нар'!FV170+'[4]УК ВР декабрь нар'!EY170</f>
        <v>235235.39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нар'!EW170+'[4]УК ВР декабрь нар'!FA170+'[4]УК ВР декабрь нар'!FZ170</f>
        <v>1274.8281000000002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нар'!FL170+'[4]УК ВР декабрь нар'!GG170</f>
        <v>1533.1200000000003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нар'!FS170+'[4]УК ВР декабрь нар'!GL170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893346.66577593563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72663.58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14429.16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58234.42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966010.24577593559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535196.54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530197.43999999994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-1949610.8637059098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8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'Р-Крестьянская 51(2021)'!A2:G2</f>
        <v>перед собственниками дома по адресу: ул. Р-Крестьянская 51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-12086.66</v>
      </c>
      <c r="F10" s="56">
        <f>SUM(F11:F16)</f>
        <v>7883.9099999999989</v>
      </c>
      <c r="G10" s="56">
        <f>SUM(G11:G16)</f>
        <v>60900.929999999993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654.84</v>
      </c>
      <c r="G11" s="18">
        <v>16406.47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-767.31</v>
      </c>
      <c r="F13" s="18">
        <v>2927.05</v>
      </c>
      <c r="G13" s="18">
        <v>10590.03</v>
      </c>
    </row>
    <row r="14" spans="1:9" ht="15.75" x14ac:dyDescent="0.25">
      <c r="A14" s="120" t="s">
        <v>12</v>
      </c>
      <c r="B14" s="121"/>
      <c r="C14" s="121"/>
      <c r="D14" s="122"/>
      <c r="E14" s="18">
        <v>-1402.51</v>
      </c>
      <c r="F14" s="18">
        <v>7162.57</v>
      </c>
      <c r="G14" s="18">
        <v>22495.51</v>
      </c>
    </row>
    <row r="15" spans="1:9" ht="15.75" x14ac:dyDescent="0.25">
      <c r="A15" s="124" t="s">
        <v>13</v>
      </c>
      <c r="B15" s="124"/>
      <c r="C15" s="124"/>
      <c r="D15" s="124"/>
      <c r="E15" s="18">
        <v>-9916.84</v>
      </c>
      <c r="F15" s="18">
        <v>-3802.51</v>
      </c>
      <c r="G15" s="18">
        <v>9387.08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941.96</v>
      </c>
      <c r="G16" s="18">
        <v>2021.84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642901.53</v>
      </c>
      <c r="F17" s="18">
        <v>581287.67000000004</v>
      </c>
      <c r="G17" s="18">
        <v>156779.81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16974.97</v>
      </c>
      <c r="F21" s="57">
        <f t="shared" ref="F21:G21" si="0">F22+F23+F24+F25</f>
        <v>15221.48</v>
      </c>
      <c r="G21" s="57">
        <f t="shared" si="0"/>
        <v>4988.07</v>
      </c>
    </row>
    <row r="22" spans="1:10" ht="15.75" x14ac:dyDescent="0.25">
      <c r="A22" s="120" t="s">
        <v>55</v>
      </c>
      <c r="B22" s="121"/>
      <c r="C22" s="121"/>
      <c r="D22" s="122"/>
      <c r="E22" s="18">
        <v>1598.58</v>
      </c>
      <c r="F22" s="18">
        <v>1470.17</v>
      </c>
      <c r="G22" s="18">
        <v>427.5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15018.43</v>
      </c>
      <c r="F24" s="18">
        <v>13751.26</v>
      </c>
      <c r="G24" s="18">
        <v>4202.66</v>
      </c>
    </row>
    <row r="25" spans="1:10" ht="15.75" x14ac:dyDescent="0.25">
      <c r="A25" s="120" t="s">
        <v>86</v>
      </c>
      <c r="B25" s="121"/>
      <c r="C25" s="121"/>
      <c r="D25" s="122"/>
      <c r="E25" s="18">
        <v>357.96</v>
      </c>
      <c r="F25" s="18">
        <v>0.05</v>
      </c>
      <c r="G25" s="18">
        <v>357.91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'Р-Крестьянская 51(2021)'!F59</f>
        <v>-1949610.8637059098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47450.532830747543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нар'!W170+'[6]УК ВР декабрь нар'!EX170</f>
        <v>17335.079695404103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нар'!X170+'[6]УК ВР декабрь нар'!EY170</f>
        <v>4326.8416100839786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нар'!Y170+'[6]УК ВР декабрь нар'!EZ170+'[6]УК ВР декабрь нар'!FB170+'[6]УК ВР декабрь нар'!AW170</f>
        <v>4922.8747000000003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нар'!AV170+'[6]УК ВР декабрь нар'!FQ170</f>
        <v>2211.0000000652813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нар'!AY170+'[6]УК ВР декабрь нар'!FR170</f>
        <v>18654.736825194184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SUM(F40:F44)+55387.32</f>
        <v>221826.78870505499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нар'!CQ170+'[6]УК ВР декабрь нар'!DX170</f>
        <v>81631.958763780276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нар'!CR170+'[6]УК ВР декабрь нар'!DY170</f>
        <v>19020.009199870405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нар'!DZ170+'[6]УК ВР декабрь нар'!CS170</f>
        <v>27718.045874853091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нар'!DE170+'[6]УК ВР декабрь нар'!ET170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нар'!DI170+'[6]УК ВР декабрь нар'!EU170</f>
        <v>38069.454866551219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236839.36999999997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нар'!GH170</f>
        <v>235235.38999999996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нар'!GK170+'[6]УК ВР декабрь нар'!GL170+'[6]УК ВР декабрь нар'!GN170+'[6]УК ВР декабрь нар'!GO170+'[6]УК ВР декабрь нар'!GP170+'[6]УК ВР декабрь нар'!GQ170+'[6]УК ВР декабрь нар'!GR170+'[6]УК ВР декабрь нар'!GS170+'[6]УК ВР декабрь нар'!GT170+'[6]УК ВР декабрь нар'!GU170+'[6]УК ВР декабрь нар'!GV170</f>
        <v>1603.9799999999998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506116.69153580256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74047.399999999994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17741.02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56306.38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580164.09153580258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642901.53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581287.67000000004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-1886873.4252417125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-2043653.2352417125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I39" sqref="I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'Р-Крестьянская 51(2022)'!A2:G2</f>
        <v>перед собственниками дома по адресу: ул. Р-Крестьянская 51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-10065.41</v>
      </c>
      <c r="F10" s="56">
        <f>SUM(F11:F16)</f>
        <v>1540.55</v>
      </c>
      <c r="G10" s="56">
        <f>SUM(G11:G16)</f>
        <v>49294.97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16406.47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1097.52</v>
      </c>
      <c r="G13" s="18">
        <v>9492.51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2306.79</v>
      </c>
      <c r="G14" s="18">
        <v>20188.72</v>
      </c>
    </row>
    <row r="15" spans="1:9" ht="15.75" x14ac:dyDescent="0.25">
      <c r="A15" s="124" t="s">
        <v>91</v>
      </c>
      <c r="B15" s="124"/>
      <c r="C15" s="124"/>
      <c r="D15" s="124"/>
      <c r="E15" s="18">
        <v>-8916.2099999999991</v>
      </c>
      <c r="F15" s="18">
        <v>-714.56</v>
      </c>
      <c r="G15" s="18">
        <v>1185.43</v>
      </c>
    </row>
    <row r="16" spans="1:9" ht="15.75" x14ac:dyDescent="0.25">
      <c r="A16" s="120" t="s">
        <v>80</v>
      </c>
      <c r="B16" s="121"/>
      <c r="C16" s="121"/>
      <c r="D16" s="122"/>
      <c r="E16" s="18">
        <v>-1149.2</v>
      </c>
      <c r="F16" s="18">
        <v>-1149.2</v>
      </c>
      <c r="G16" s="18">
        <v>2021.84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725888.04</v>
      </c>
      <c r="F17" s="18">
        <v>715911.58</v>
      </c>
      <c r="G17" s="18">
        <v>166383.26999999999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18337.63</v>
      </c>
      <c r="F21" s="57">
        <f>SUM(F22:F25)</f>
        <v>18774.760000000002</v>
      </c>
      <c r="G21" s="57">
        <f>SUM(G22:G25)</f>
        <v>4550.9400000000005</v>
      </c>
    </row>
    <row r="22" spans="1:10" ht="15.75" x14ac:dyDescent="0.25">
      <c r="A22" s="120" t="s">
        <v>92</v>
      </c>
      <c r="B22" s="121"/>
      <c r="C22" s="121"/>
      <c r="D22" s="122"/>
      <c r="E22" s="18">
        <v>1045.43</v>
      </c>
      <c r="F22" s="18">
        <v>1234.83</v>
      </c>
      <c r="G22" s="18">
        <v>238.1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16616.52</v>
      </c>
      <c r="F24" s="18">
        <v>16569.29</v>
      </c>
      <c r="G24" s="18">
        <v>4249.8900000000003</v>
      </c>
    </row>
    <row r="25" spans="1:10" ht="15.75" x14ac:dyDescent="0.25">
      <c r="A25" s="120" t="s">
        <v>86</v>
      </c>
      <c r="B25" s="121"/>
      <c r="C25" s="121"/>
      <c r="D25" s="122"/>
      <c r="E25" s="18">
        <v>675.68</v>
      </c>
      <c r="F25" s="18">
        <v>970.64</v>
      </c>
      <c r="G25" s="18">
        <v>62.95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'Р-Крестьянская 51(2022)'!F64</f>
        <v>-1886873.4252417125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264733.6943424145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нар'!W170+'[7]УК ВР декабрь нар'!FE170</f>
        <v>97204.705400730338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нар'!FF170+'[7]УК ВР декабрь нар'!X170</f>
        <v>23845.028982886008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нар'!Y170+'[7]УК ВР декабрь нар'!FH170+'[7]УК ВР декабрь нар'!AW170</f>
        <v>38015.744699999996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нар'!AV170+'[7]УК ВР декабрь нар'!FX170</f>
        <v>810.0300001584859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нар'!FY170+'[7]УК ВР декабрь нар'!AX170</f>
        <v>104858.18525863969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SUM(F40:F44)+107112.32</f>
        <v>276306.02284858678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нар'!CQ170+'[7]УК ВР декабрь нар'!CT170+'[7]УК ВР декабрь нар'!ED170+'[7]УК ВР декабрь нар'!EE170</f>
        <v>144297.87532551453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нар'!CR170+'[7]УК ВР декабрь нар'!EF170</f>
        <v>2968.9279272529557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нар'!CS170+'[7]УК ВР декабрь нар'!EG170</f>
        <v>14481.661521163136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нар'!FA170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нар'!DI170+'[7]УК ВР декабрь нар'!FB170</f>
        <v>7445.2380746561284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273378.92699999997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нар'!GO170+'[7]УК ВР декабрь нар'!GP170</f>
        <v>270346.43999999994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нар'!GR170+'[7]УК ВР декабрь нар'!GS170+'[7]УК ВР декабрь нар'!GT170+'[7]УК ВР декабрь нар'!GU170+'[7]УК ВР декабрь нар'!GV170+'[7]УК ВР декабрь нар'!GW170+'[7]УК ВР декабрь нар'!GX170+'[7]УК ВР декабрь нар'!GY170+'[7]УК ВР декабрь нар'!GZ170</f>
        <v>3032.4869999999996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814418.64419100131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79107.83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19876.39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59231.44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893526.47419100127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725888.04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715911.58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-2054511.8594327136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-2220895.1294327136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51</vt:lpstr>
      <vt:lpstr>Р-Крестьянская 51(2019)</vt:lpstr>
      <vt:lpstr>Р-Крестьянская 51(2020)</vt:lpstr>
      <vt:lpstr>Р-Крестьянская 51(2021)</vt:lpstr>
      <vt:lpstr>Р-Крестьянская 51(2022)</vt:lpstr>
      <vt:lpstr>Р-Крестьянская 51(2023)</vt:lpstr>
      <vt:lpstr>'Р-Крестьянская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2024-05-20T12:02:21Z</cp:lastPrinted>
  <dcterms:created xsi:type="dcterms:W3CDTF">2013-05-24T09:13:10Z</dcterms:created>
  <dcterms:modified xsi:type="dcterms:W3CDTF">2024-05-20T12:02:22Z</dcterms:modified>
</cp:coreProperties>
</file>